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C24" i="6" s="1"/>
  <c r="AE49" i="15" l="1"/>
  <c r="AG49" i="15" s="1"/>
  <c r="AE41" i="15"/>
  <c r="I25" i="14"/>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<sst xmlns="http://schemas.openxmlformats.org/spreadsheetml/2006/main" count="1199" uniqueCount="427">
  <si>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</si>
  <si>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</si>
  <si>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</si>
  <si>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</si>
  <si>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</si>
  <si>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</si>
  <si>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</si>
  <si>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</si>
  <si>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</si>
  <si>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</si>
  <si>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</si>
  <si>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</si>
  <si>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</si>
  <si>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</si>
  <si>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</si>
  <si>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</si>
  <si>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</si>
  <si>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</si>
  <si>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</si>
  <si>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</si>
  <si>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</si>
  <si>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</si>
  <si>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</si>
  <si>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</si>
  <si>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</si>
  <si>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</si>
  <si>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</si>
  <si>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</si>
  <si>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</si>
  <si>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</si>
  <si>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</si>
  <si>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</si>
  <si>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</si>
  <si>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</si>
  <si>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</si>
  <si>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</si>
  <si>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</si>
  <si>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</si>
  <si>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</si>
  <si>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</si>
  <si>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</si>
  <si>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</si>
  <si>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</si>
  <si>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</si>
  <si>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</si>
  <si>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</si>
  <si>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</si>
  <si>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</si>
  <si>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</si>
  <si>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</si>
  <si>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</si>
  <si>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</si>
  <si>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</si>
  <si>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</si>
  <si>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</si>
  <si>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</si>
  <si>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</si>
  <si>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</si>
  <si>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</si>
  <si>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</si>
  <si>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</si>
  <si>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</si>
  <si>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</si>
  <si>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</si>
  <si>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</si>
  <si>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</si>
  <si>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</si>
  <si>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</si>
  <si>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</si>
  <si>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</si>
  <si>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</si>
  <si>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</si>
  <si>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</si>
  <si>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</si>
  <si>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</si>
  <si>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</si>
  <si>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</si>
  <si>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</si>
  <si>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</si>
  <si>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</si>
  <si>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</si>
  <si>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</si>
  <si>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</si>
  <si>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</si>
  <si>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</si>
  <si>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</si>
  <si>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</si>
  <si>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</si>
  <si>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</si>
  <si>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</si>
  <si>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</si>
  <si>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</si>
  <si>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</si>
  <si>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</si>
  <si>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</si>
  <si>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</si>
  <si>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</si>
  <si>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</si>
  <si>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</si>
  <si>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</si>
  <si>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</si>
  <si>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</si>
  <si>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</si>
  <si>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</si>
  <si>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</si>
  <si>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</si>
  <si>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</si>
  <si>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</si>
  <si>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</si>
  <si>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</si>
  <si>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</si>
  <si>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</si>
  <si>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</si>
  <si>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</si>
  <si>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</si>
  <si>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</si>
  <si>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</si>
  <si>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</si>
  <si>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</si>
  <si>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</si>
  <si>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</si>
  <si>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</si>
  <si>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</si>
  <si>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</si>
  <si>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</si>
  <si>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</si>
  <si>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</si>
  <si>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</si>
  <si>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</si>
  <si>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</si>
  <si>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</si>
  <si>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</si>
  <si>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</si>
  <si>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</si>
  <si>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</si>
  <si>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</si>
  <si>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</si>
  <si>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</si>
  <si>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</si>
  <si>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</si>
  <si>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</si>
  <si>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</si>
  <si>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</si>
  <si>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</si>
  <si>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</si>
  <si>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</si>
  <si>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</si>
  <si>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</si>
  <si>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</si>
  <si>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</si>
  <si>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</si>
  <si>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</si>
  <si>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</si>
  <si>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</si>
  <si>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</si>
  <si>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</si>
  <si>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</si>
  <si>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</si>
  <si>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</si>
  <si>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</si>
  <si>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</si>
  <si>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</si>
  <si>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</si>
  <si>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</si>
  <si>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</si>
  <si>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</si>
  <si>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</si>
  <si>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</si>
  <si>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</si>
  <si>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</si>
  <si>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</si>
  <si>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</si>
  <si>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</si>
  <si>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</si>
  <si>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</si>
  <si>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</si>
  <si>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</si>
  <si>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</si>
  <si>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</si>
  <si>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</si>
  <si>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</si>
  <si>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</si>
  <si>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</si>
  <si>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</si>
  <si>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</si>
  <si>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</si>
  <si>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</si>
  <si>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</si>
  <si>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</si>
  <si>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</si>
  <si>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</si>
  <si>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</si>
  <si>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</si>
  <si>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</si>
  <si>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</si>
  <si>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</si>
  <si>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</si>
  <si>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</si>
  <si>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</si>
  <si>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</si>
  <si>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</si>
  <si>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</si>
  <si>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</si>
  <si>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</si>
  <si>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</si>
  <si>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</si>
  <si>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</si>
  <si>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</si>
  <si>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</si>
  <si>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</si>
  <si>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</si>
  <si>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</si>
  <si>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</si>
  <si>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</si>
  <si>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</si>
  <si>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</si>
  <si>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</si>
  <si>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</si>
  <si>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</si>
  <si>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</si>
  <si>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</si>
  <si>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</si>
  <si>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</si>
  <si>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</si>
  <si>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</si>
  <si>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</si>
  <si>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</si>
  <si>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</si>
  <si>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</si>
  <si>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</si>
  <si>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</si>
  <si>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</si>
  <si>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</si>
  <si>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</si>
  <si>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</si>
  <si>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</si>
  <si>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</si>
  <si>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</si>
  <si>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</si>
  <si>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</si>
  <si>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</si>
  <si>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</si>
  <si>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</si>
  <si>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</si>
  <si>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</si>
  <si>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</si>
  <si>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</si>
  <si>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</si>
  <si>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</si>
  <si>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</si>
  <si>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</si>
  <si>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</si>
  <si>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</si>
  <si>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</si>
  <si>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</si>
  <si>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</si>
  <si>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</si>
  <si>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</si>
  <si>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</si>
  <si>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</si>
  <si>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</si>
  <si>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</si>
  <si>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</si>
  <si>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</si>
  <si>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</si>
  <si>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</si>
  <si>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</si>
  <si>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</si>
  <si>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</si>
  <si>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</si>
  <si>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</si>
  <si>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</si>
  <si>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</si>
  <si>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</si>
  <si>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</si>
  <si>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</si>
  <si>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</si>
  <si>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</si>
  <si>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</si>
  <si>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</si>
  <si>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</si>
  <si>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</si>
  <si>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</si>
  <si>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</si>
  <si>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</si>
  <si>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</si>
  <si>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</si>
  <si>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</si>
  <si>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</si>
  <si>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</si>
  <si>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</si>
  <si>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</si>
  <si>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</si>
  <si>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</si>
  <si>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</si>
  <si>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</si>
  <si>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</si>
  <si>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</si>
  <si>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</si>
  <si>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</si>
  <si>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</si>
  <si>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</si>
  <si>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</si>
  <si>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</si>
  <si>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</si>
  <si>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</si>
  <si>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</si>
  <si>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</si>
  <si>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</si>
  <si>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</si>
  <si>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</si>
  <si>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</si>
  <si>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</si>
  <si>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</si>
  <si>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</si>
  <si>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</si>
  <si>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</si>
  <si>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</si>
  <si>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</si>
  <si>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</si>
  <si>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</si>
  <si>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</si>
  <si>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</si>
  <si>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</si>
  <si>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</si>
  <si>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</si>
  <si>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</si>
  <si>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</si>
  <si>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</si>
  <si>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</si>
  <si>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</si>
  <si>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</si>
  <si>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</si>
  <si>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</si>
  <si>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</si>
  <si>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</si>
  <si>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</si>
  <si>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</si>
  <si>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</si>
  <si>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</si>
  <si>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</si>
  <si>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</si>
  <si>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</si>
  <si>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</si>
  <si>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</si>
  <si>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</si>
  <si>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</si>
  <si>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</si>
  <si>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</si>
  <si>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</si>
  <si>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</si>
  <si>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</si>
  <si>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</si>
  <si>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</si>
  <si>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</si>
  <si>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</si>
  <si>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</si>
  <si>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</si>
  <si>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</si>
  <si>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</si>
  <si>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</si>
  <si>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</si>
  <si>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</si>
  <si>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</si>
  <si>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</si>
  <si>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</si>
  <si>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</si>
  <si>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</si>
  <si>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</si>
  <si>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</si>
  <si>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</si>
  <si>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</si>
  <si>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</si>
  <si>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</si>
  <si>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</si>
  <si>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</si>
  <si>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</si>
  <si>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</si>
  <si>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</si>
  <si>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</si>
  <si>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</si>
  <si>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</si>
  <si>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</si>
  <si>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</si>
  <si>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</si>
  <si>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</si>
  <si>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</si>
  <si>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</si>
  <si>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</si>
  <si>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</si>
  <si>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</si>
  <si>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</si>
  <si>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</si>
  <si>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</si>
  <si>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</si>
  <si>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</si>
  <si>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</si>
  <si>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</si>
  <si>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</si>
  <si>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</si>
  <si>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</si>
  <si>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</si>
  <si>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</si>
  <si>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</si>
  <si>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</si>
  <si>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</si>
  <si>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</si>
  <si>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</si>
  <si>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</si>
  <si>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</si>
  <si>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</si>
  <si>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</si>
  <si>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</si>
  <si>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</si>
  <si>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</si>
  <si>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</si>
  <si>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</si>
  <si>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</si>
  <si>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2026 год</t>
  </si>
  <si>
    <t>П-С</t>
  </si>
  <si>
    <t>O_Кд_013649</t>
  </si>
  <si>
    <t>Строительство ЛЭП-10 кВ в соответствии с договором на ТП № 4-38-23-0402 г. Краснодар</t>
  </si>
  <si>
    <t>2,3 км;</t>
  </si>
  <si>
    <t>КЛ-10 кВ от РУ-10 кВ (I с.ш.) РП-73 до границы земельного участка заявителя</t>
  </si>
  <si>
    <t>АСБл сечением 3х240 мм2</t>
  </si>
  <si>
    <t>Технологическое присоединение энергопринимающих устройств потребителей свыше 15 кВт (новое строительство)</t>
  </si>
  <si>
    <t>КЛ</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</si>
</sst>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6" zoomScale="70" zoomScaleNormal="100" zoomScaleSheetLayoutView="70" workbookViewId="0">
      <selection activeCell="E22" sqref="E22"/>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417</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420</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421</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425</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422</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2.6146362500000002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2.1431444599999998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O_Кд_013649</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Строительство ЛЭП-10 кВ в соответствии с договором на ТП № 4-38-23-0402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2" sqref="J3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O_Кд_013649</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Строительство ЛЭП-10 кВ в соответствии с договором на ТП № 4-38-23-0402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M26" sqref="M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O_Кд_013649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Строительство ЛЭП-10 кВ в соответствии с договором на ТП № 4-38-23-0402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423</v>
      </c>
      <c r="D25" s="222" t="str">
        <f>B25</f>
        <v>н/д</v>
      </c>
      <c r="E25" s="152" t="str">
        <f>C25</f>
        <v>КЛ-10 кВ от РУ-10 кВ (I с.ш.) РП-73 до границы земельного участка заявителя</v>
      </c>
      <c r="F25" s="90" t="s">
        <v>285</v>
      </c>
      <c r="G25" s="218">
        <v>10</v>
      </c>
      <c r="H25" s="218" t="str">
        <f>F25</f>
        <v>н/д</v>
      </c>
      <c r="I25" s="218">
        <f>G25</f>
        <v>10</v>
      </c>
      <c r="J25" s="218">
        <v>2026</v>
      </c>
      <c r="K25" s="218" t="s">
        <v>285</v>
      </c>
      <c r="L25" s="218">
        <v>1</v>
      </c>
      <c r="M25" s="218" t="s">
        <v>285</v>
      </c>
      <c r="N25" s="219" t="s">
        <v>424</v>
      </c>
      <c r="O25" s="218" t="s">
        <v>285</v>
      </c>
      <c r="P25" s="219" t="s">
        <v>426</v>
      </c>
      <c r="Q25" s="218" t="s">
        <v>285</v>
      </c>
      <c r="R25" s="219" t="str">
        <f>LEFT('1. паспорт местоположение'!C39,3)</f>
        <v>2,3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O_Кд_013649</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Строительство ЛЭП-10 кВ в соответствии с договором на ТП № 4-38-23-0402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Строительство ЛЭП-10 кВ в соответствии с договором на ТП № 4-38-23-0402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АСБл сечением 3х240 мм2 - 2,3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419</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O_Кд_013649</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Строительство ЛЭП-10 кВ в соответствии с договором на ТП № 4-38-23-0402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O_Кд_013649</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Строительство ЛЭП-10 кВ в соответствии с договором на ТП № 4-38-23-0402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18" zoomScale="55" zoomScaleNormal="70" zoomScaleSheetLayoutView="55" workbookViewId="0">
      <selection activeCell="V38" sqref="V3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O_Кд_013649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Строительство ЛЭП-10 кВ в соответствии с договором на ТП № 4-38-23-0402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418</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2.6146362500000002</v>
      </c>
      <c r="AE24" s="37">
        <f>'1. паспорт местоположение'!C47</f>
        <v>2.6146362500000002</v>
      </c>
      <c r="AF24" s="37">
        <f>P24+L24+T24+X24+AB24</f>
        <v>0</v>
      </c>
      <c r="AG24" s="37">
        <f>AD24+N24+R24+V24+Z24</f>
        <v>2.6146362500000002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2.6146362500000002</v>
      </c>
      <c r="AE27" s="221">
        <f>AE24</f>
        <v>2.6146362500000002</v>
      </c>
      <c r="AF27" s="37">
        <f t="shared" si="1"/>
        <v>0</v>
      </c>
      <c r="AG27" s="37">
        <f t="shared" si="2"/>
        <v>2.6146362500000002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2.1431444599999998</v>
      </c>
      <c r="AE30" s="37">
        <f>'1. паспорт местоположение'!C48</f>
        <v>2.1431444599999998</v>
      </c>
      <c r="AF30" s="37">
        <f t="shared" si="1"/>
        <v>0</v>
      </c>
      <c r="AG30" s="37">
        <f t="shared" si="2"/>
        <v>2.1431444599999998</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2,3</v>
      </c>
      <c r="AF41" s="37">
        <f t="shared" si="1"/>
        <v>0</v>
      </c>
      <c r="AG41" s="37">
        <f>AE41+N41+R41+V41+Z41</f>
        <v>2.2999999999999998</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'3.2. паспорт Техсостояние ЛЭП'!R25</f>
        <v>2,3</v>
      </c>
      <c r="AF49" s="37">
        <f t="shared" si="1"/>
        <v>0</v>
      </c>
      <c r="AG49" s="37">
        <f>AE49+N49+R49+V49+Z49</f>
        <v>2.2999999999999998</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O_Кд_013649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Строительство ЛЭП-10 кВ в соответствии с договором на ТП № 4-38-23-0402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158" t="s">
        <v>285</v>
      </c>
      <c r="J26" s="158" t="s">
        <v>285</v>
      </c>
      <c r="K26" s="220" t="str">
        <f>'5.2. Паспорт фин осв ввод'!AE41</f>
        <v>2,3</v>
      </c>
      <c r="L26" s="158" t="s">
        <v>285</v>
      </c>
      <c r="M26" s="159" t="s">
        <v>395</v>
      </c>
      <c r="N26" s="223" t="str">
        <f>A15</f>
        <v>Строительство ЛЭП-10 кВ в соответствии с договором на ТП № 4-38-23-0402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O_Кд_013649</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Строительство ЛЭП-10 кВ в соответствии с договором на ТП № 4-38-23-0402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Строительство ЛЭП-10 кВ в соответствии с договором на ТП № 4-38-23-0402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2.6146362500000002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2026-08-06T06:19:30Z</dcterms:modified>
</cp:coreProperties>
</file>